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11" i="1"/>
  <c r="D9"/>
  <c r="C29" l="1"/>
  <c r="E12" l="1"/>
  <c r="E10"/>
  <c r="E15"/>
  <c r="E18"/>
  <c r="E21"/>
  <c r="E23"/>
  <c r="E27"/>
  <c r="E32"/>
  <c r="E34"/>
  <c r="E37"/>
  <c r="E40"/>
  <c r="E43"/>
  <c r="E46"/>
  <c r="C45" l="1"/>
  <c r="C44" s="1"/>
  <c r="C42"/>
  <c r="C41" s="1"/>
  <c r="C39"/>
  <c r="C38" s="1"/>
  <c r="C36"/>
  <c r="C35" s="1"/>
  <c r="C33"/>
  <c r="C31"/>
  <c r="C26"/>
  <c r="C25" s="1"/>
  <c r="C24" s="1"/>
  <c r="C22"/>
  <c r="C20"/>
  <c r="C17"/>
  <c r="C14"/>
  <c r="C13" s="1"/>
  <c r="C9"/>
  <c r="C8" s="1"/>
  <c r="D45"/>
  <c r="D42"/>
  <c r="E42" s="1"/>
  <c r="D39"/>
  <c r="D36"/>
  <c r="E36" s="1"/>
  <c r="D33"/>
  <c r="E33" s="1"/>
  <c r="D31"/>
  <c r="D26"/>
  <c r="D22"/>
  <c r="E22" s="1"/>
  <c r="D20"/>
  <c r="E20" s="1"/>
  <c r="D17"/>
  <c r="E17" s="1"/>
  <c r="D14"/>
  <c r="E39" l="1"/>
  <c r="E45"/>
  <c r="C19"/>
  <c r="D30"/>
  <c r="E31"/>
  <c r="D25"/>
  <c r="E26"/>
  <c r="D13"/>
  <c r="E13" s="1"/>
  <c r="E14"/>
  <c r="D8"/>
  <c r="E8" s="1"/>
  <c r="E9"/>
  <c r="D19"/>
  <c r="E19" s="1"/>
  <c r="D38"/>
  <c r="E38" s="1"/>
  <c r="D41"/>
  <c r="E41" s="1"/>
  <c r="D44"/>
  <c r="E44" s="1"/>
  <c r="C16"/>
  <c r="C7" s="1"/>
  <c r="C30"/>
  <c r="C28" s="1"/>
  <c r="D35"/>
  <c r="E35" s="1"/>
  <c r="H45"/>
  <c r="H44" s="1"/>
  <c r="H36"/>
  <c r="H35" s="1"/>
  <c r="E30" l="1"/>
  <c r="D29"/>
  <c r="D24"/>
  <c r="E24" s="1"/>
  <c r="E25"/>
  <c r="C47"/>
  <c r="D16"/>
  <c r="E16" s="1"/>
  <c r="D28" l="1"/>
  <c r="E28" s="1"/>
  <c r="E29"/>
  <c r="D7"/>
  <c r="E7" s="1"/>
  <c r="G39"/>
  <c r="G38" s="1"/>
  <c r="H39"/>
  <c r="H38" s="1"/>
  <c r="G42"/>
  <c r="G41" s="1"/>
  <c r="H42"/>
  <c r="H41" s="1"/>
  <c r="G31"/>
  <c r="H31"/>
  <c r="G33"/>
  <c r="H33"/>
  <c r="G26"/>
  <c r="G25" s="1"/>
  <c r="G24" s="1"/>
  <c r="H26"/>
  <c r="H25" s="1"/>
  <c r="H24" s="1"/>
  <c r="G14"/>
  <c r="G13" s="1"/>
  <c r="H14"/>
  <c r="H13" s="1"/>
  <c r="G17"/>
  <c r="H17"/>
  <c r="G20"/>
  <c r="H20"/>
  <c r="G22"/>
  <c r="H22"/>
  <c r="G9"/>
  <c r="G8" s="1"/>
  <c r="H9"/>
  <c r="H8" s="1"/>
  <c r="D47" l="1"/>
  <c r="E47" s="1"/>
  <c r="G19"/>
  <c r="G16" s="1"/>
  <c r="G7" s="1"/>
  <c r="H30"/>
  <c r="H19"/>
  <c r="H16" s="1"/>
  <c r="H7" s="1"/>
  <c r="G30"/>
  <c r="F26"/>
  <c r="F25" s="1"/>
  <c r="F24" s="1"/>
  <c r="G45" l="1"/>
  <c r="F45"/>
  <c r="F44" s="1"/>
  <c r="G36"/>
  <c r="F36"/>
  <c r="F35" s="1"/>
  <c r="F39"/>
  <c r="F9"/>
  <c r="G44" l="1"/>
  <c r="G35"/>
  <c r="F14"/>
  <c r="F13" s="1"/>
  <c r="F42"/>
  <c r="F41" s="1"/>
  <c r="F38"/>
  <c r="F33"/>
  <c r="F31"/>
  <c r="F22"/>
  <c r="F20"/>
  <c r="F17"/>
  <c r="F8"/>
  <c r="F30" l="1"/>
  <c r="F29" s="1"/>
  <c r="F28" s="1"/>
  <c r="F19"/>
  <c r="F16" s="1"/>
  <c r="F7" s="1"/>
  <c r="H29" l="1"/>
  <c r="H28" s="1"/>
  <c r="H47" s="1"/>
  <c r="G29"/>
  <c r="G28" s="1"/>
  <c r="G47" s="1"/>
  <c r="F47"/>
</calcChain>
</file>

<file path=xl/sharedStrings.xml><?xml version="1.0" encoding="utf-8"?>
<sst xmlns="http://schemas.openxmlformats.org/spreadsheetml/2006/main" count="94" uniqueCount="91">
  <si>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</si>
  <si>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</si>
  <si>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</si>
  <si>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</si>
  <si>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</si>
  <si>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</si>
  <si>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</si>
  <si>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</si>
  <si>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</si>
  <si>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</si>
  <si>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</si>
  <si>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</si>
  <si>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</si>
  <si>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</si>
  <si>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</si>
  <si>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</si>
  <si>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</si>
  <si>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</si>
  <si>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</si>
  <si>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</si>
  <si>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</si>
  <si>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</si>
  <si>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</si>
  <si>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</si>
  <si>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</si>
  <si>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</si>
  <si>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</si>
  <si>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</si>
  <si>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</si>
  <si>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</si>
  <si>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</si>
  <si>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</si>
  <si>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</si>
  <si>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</si>
  <si>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</si>
  <si>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</si>
  <si>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</si>
  <si>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</si>
  <si>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</si>
  <si>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</si>
  <si>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</si>
  <si>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</si>
  <si>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</si>
  <si>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</si>
  <si>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</si>
  <si>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</si>
  <si>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</si>
  <si>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</si>
  <si>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</si>
  <si>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</si>
  <si>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</si>
  <si>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</si>
  <si>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</si>
  <si>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</si>
  <si>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</si>
  <si>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</si>
  <si>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</si>
  <si>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</si>
  <si>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Сумма на 2019 год</t>
  </si>
  <si>
    <t>Сумма на 2021 год</t>
  </si>
  <si>
    <t>Сумма на 2020 год</t>
  </si>
  <si>
    <t>рублей</t>
  </si>
  <si>
    <t>000 2 02 10000 00 0000 150</t>
  </si>
  <si>
    <t>000 2 02 15001 00 0000 150</t>
  </si>
  <si>
    <t>000 2 02 15001 10 0000 150</t>
  </si>
  <si>
    <t>000 2 02 15002 00 0000 150</t>
  </si>
  <si>
    <t>000 2 02 15002 10 0000 150</t>
  </si>
  <si>
    <t>000 2 02 03000 00 0000 150</t>
  </si>
  <si>
    <t>000 2 02 03015 00 0000 150</t>
  </si>
  <si>
    <t>000 2 02 03015 10 0000 150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</si>
  <si>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</si>
  <si>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</si>
  <si>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</si>
  <si>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</si>
  <si>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</si>
  <si>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</si>
  <si>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</si>
  <si>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</si>
  <si>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000 2 02 20000 00 0000 150</t>
  </si>
  <si>
    <t>000 2 02 25567 00 0000 150</t>
  </si>
  <si>
    <t>000 2 02 25567 10 0000 150</t>
  </si>
  <si>
    <t>000 2 19 60010 10 0000 150</t>
  </si>
  <si>
    <t>000 2 19 00000 10 0000 150</t>
  </si>
  <si>
    <t>Доходы бюджета муниципального образования «Краснорогское сельское поселение»</t>
  </si>
  <si>
    <t>Утверждено на 2019 год</t>
  </si>
  <si>
    <t>% исполнения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</si>
  <si>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Краснорогской сельской администрации                                                                                                                                                                                                    Почепского района Брянской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________________ 2019 №_____                                                                                                                                                                                                                                                                "Об утверждении отчета об исполнении бюджета                                                                                                                                                                                                                     муниципального образования за 9 месяцев 2019 года"</t>
  </si>
  <si>
    <t>за 9 месяцев 2019 года</t>
  </si>
  <si>
    <t>Исполнено за 9 месяцев 2019 г.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</si>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</sst>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view="pageBreakPreview" zoomScale="90" zoomScaleNormal="90" zoomScaleSheetLayoutView="90" zoomScalePageLayoutView="80" workbookViewId="0">
      <selection activeCell="K51" sqref="K51"/>
    </sheetView>
  </sheetViews>
  <sheetFormatPr defaultRowHeight="15"/>
  <cols>
    <col min="1" max="1" width="27.42578125" customWidth="1"/>
    <col min="2" max="2" width="93.28515625" customWidth="1"/>
    <col min="3" max="3" width="19.28515625" customWidth="1"/>
    <col min="4" max="4" width="19.85546875" customWidth="1"/>
    <col min="5" max="5" width="20.28515625" customWidth="1"/>
    <col min="6" max="6" width="15.28515625" hidden="1" customWidth="1"/>
    <col min="7" max="7" width="13.42578125" hidden="1" customWidth="1"/>
    <col min="8" max="8" width="14" hidden="1" customWidth="1"/>
    <col min="9" max="9" width="2.7109375" customWidth="1"/>
    <col min="10" max="10" width="11.28515625" hidden="1" customWidth="1"/>
  </cols>
  <sheetData>
    <row r="1" spans="1:10" ht="103.5" customHeight="1">
      <c r="B1" s="20" t="s">
        <v>86</v>
      </c>
      <c r="C1" s="20"/>
      <c r="D1" s="20"/>
      <c r="E1" s="20"/>
      <c r="F1" s="21"/>
      <c r="G1" s="21"/>
      <c r="H1" s="21"/>
      <c r="I1" s="21"/>
      <c r="J1" s="21"/>
    </row>
    <row r="3" spans="1:10" s="16" customFormat="1" ht="18.75">
      <c r="A3" s="22" t="s">
        <v>83</v>
      </c>
      <c r="B3" s="25"/>
      <c r="C3" s="25"/>
      <c r="D3" s="25"/>
      <c r="E3" s="25"/>
      <c r="F3" s="25"/>
      <c r="G3" s="25"/>
      <c r="H3" s="25"/>
    </row>
    <row r="4" spans="1:10" s="16" customFormat="1" ht="18.75">
      <c r="A4" s="22" t="s">
        <v>87</v>
      </c>
      <c r="B4" s="23"/>
      <c r="C4" s="23"/>
      <c r="D4" s="23"/>
      <c r="E4" s="23"/>
      <c r="F4" s="23"/>
      <c r="G4" s="23"/>
      <c r="H4" s="23"/>
      <c r="I4" s="24"/>
    </row>
    <row r="5" spans="1:10" ht="15.75">
      <c r="B5" s="1"/>
      <c r="C5" s="1"/>
      <c r="D5" s="1"/>
      <c r="E5" s="19" t="s">
        <v>61</v>
      </c>
      <c r="H5" s="18" t="s">
        <v>61</v>
      </c>
    </row>
    <row r="6" spans="1:10" s="12" customFormat="1" ht="58.7" customHeight="1">
      <c r="A6" s="11" t="s">
        <v>0</v>
      </c>
      <c r="B6" s="11" t="s">
        <v>1</v>
      </c>
      <c r="C6" s="11" t="s">
        <v>84</v>
      </c>
      <c r="D6" s="11" t="s">
        <v>88</v>
      </c>
      <c r="E6" s="11" t="s">
        <v>85</v>
      </c>
      <c r="F6" s="17" t="s">
        <v>58</v>
      </c>
      <c r="G6" s="17" t="s">
        <v>60</v>
      </c>
      <c r="H6" s="17" t="s">
        <v>59</v>
      </c>
    </row>
    <row r="7" spans="1:10">
      <c r="A7" s="3" t="s">
        <v>2</v>
      </c>
      <c r="B7" s="2" t="s">
        <v>18</v>
      </c>
      <c r="C7" s="9">
        <f>C8+C13+C16+C24</f>
        <v>3633000</v>
      </c>
      <c r="D7" s="9">
        <f>D8+D13+D16+D24</f>
        <v>2331225.17</v>
      </c>
      <c r="E7" s="9">
        <f>D7/C7*100</f>
        <v>64.168047619047613</v>
      </c>
      <c r="F7" s="9">
        <f>F8+F13+F16+F24</f>
        <v>3633000</v>
      </c>
      <c r="G7" s="9">
        <f t="shared" ref="G7:H7" si="0">G8+G13+G16+G24</f>
        <v>2818000</v>
      </c>
      <c r="H7" s="9">
        <f t="shared" si="0"/>
        <v>2908000</v>
      </c>
    </row>
    <row r="8" spans="1:10" ht="16.5" customHeight="1">
      <c r="A8" s="3" t="s">
        <v>3</v>
      </c>
      <c r="B8" s="4" t="s">
        <v>19</v>
      </c>
      <c r="C8" s="9">
        <f>C9</f>
        <v>197000</v>
      </c>
      <c r="D8" s="9">
        <f>D9</f>
        <v>106493.87000000001</v>
      </c>
      <c r="E8" s="9">
        <f t="shared" ref="E8:E47" si="1">D8/C8*100</f>
        <v>54.057802030456855</v>
      </c>
      <c r="F8" s="9">
        <f>F9</f>
        <v>197000</v>
      </c>
      <c r="G8" s="9">
        <f t="shared" ref="G8:H8" si="2">G9</f>
        <v>206000</v>
      </c>
      <c r="H8" s="9">
        <f t="shared" si="2"/>
        <v>218000</v>
      </c>
    </row>
    <row r="9" spans="1:10">
      <c r="A9" s="3" t="s">
        <v>4</v>
      </c>
      <c r="B9" s="6" t="s">
        <v>20</v>
      </c>
      <c r="C9" s="13">
        <f>C10+C12</f>
        <v>197000</v>
      </c>
      <c r="D9" s="13">
        <f>D10+D12+D11</f>
        <v>106493.87000000001</v>
      </c>
      <c r="E9" s="9">
        <f t="shared" si="1"/>
        <v>54.057802030456855</v>
      </c>
      <c r="F9" s="13">
        <f>F10+F12</f>
        <v>197000</v>
      </c>
      <c r="G9" s="13">
        <f t="shared" ref="G9:H9" si="3">G10+G12</f>
        <v>206000</v>
      </c>
      <c r="H9" s="13">
        <f t="shared" si="3"/>
        <v>218000</v>
      </c>
    </row>
    <row r="10" spans="1:10" ht="52.5" customHeight="1">
      <c r="A10" s="3" t="s">
        <v>5</v>
      </c>
      <c r="B10" s="6" t="s">
        <v>21</v>
      </c>
      <c r="C10" s="13">
        <v>197000</v>
      </c>
      <c r="D10" s="13">
        <v>105518.41</v>
      </c>
      <c r="E10" s="9">
        <f t="shared" si="1"/>
        <v>53.562644670050766</v>
      </c>
      <c r="F10" s="13">
        <v>197000</v>
      </c>
      <c r="G10" s="13">
        <v>206000</v>
      </c>
      <c r="H10" s="13">
        <v>218000</v>
      </c>
    </row>
    <row r="11" spans="1:10" ht="75" customHeight="1">
      <c r="A11" s="3" t="s">
        <v>89</v>
      </c>
      <c r="B11" s="6" t="s">
        <v>90</v>
      </c>
      <c r="C11" s="13">
        <v>0</v>
      </c>
      <c r="D11" s="13">
        <v>6</v>
      </c>
      <c r="E11" s="9" t="e">
        <f t="shared" si="1"/>
        <v>#DIV/0!</v>
      </c>
      <c r="F11" s="13"/>
      <c r="G11" s="13"/>
      <c r="H11" s="13"/>
    </row>
    <row r="12" spans="1:10" ht="49.5" customHeight="1">
      <c r="A12" s="3" t="s">
        <v>47</v>
      </c>
      <c r="B12" s="6" t="s">
        <v>48</v>
      </c>
      <c r="C12" s="13">
        <v>0</v>
      </c>
      <c r="D12" s="13">
        <v>969.46</v>
      </c>
      <c r="E12" s="9" t="e">
        <f t="shared" si="1"/>
        <v>#DIV/0!</v>
      </c>
      <c r="F12" s="13"/>
      <c r="G12" s="13"/>
      <c r="H12" s="13"/>
    </row>
    <row r="13" spans="1:10">
      <c r="A13" s="3" t="s">
        <v>6</v>
      </c>
      <c r="B13" s="4" t="s">
        <v>22</v>
      </c>
      <c r="C13" s="9">
        <f>C14</f>
        <v>69000</v>
      </c>
      <c r="D13" s="9">
        <f>D14</f>
        <v>681107.53</v>
      </c>
      <c r="E13" s="9">
        <f t="shared" si="1"/>
        <v>987.11236231884061</v>
      </c>
      <c r="F13" s="9">
        <f>F14</f>
        <v>69000</v>
      </c>
      <c r="G13" s="9">
        <f t="shared" ref="G13:H14" si="4">G14</f>
        <v>72000</v>
      </c>
      <c r="H13" s="9">
        <f t="shared" si="4"/>
        <v>75000</v>
      </c>
    </row>
    <row r="14" spans="1:10">
      <c r="A14" s="3" t="s">
        <v>8</v>
      </c>
      <c r="B14" s="6" t="s">
        <v>23</v>
      </c>
      <c r="C14" s="13">
        <f>C15</f>
        <v>69000</v>
      </c>
      <c r="D14" s="13">
        <f>D15</f>
        <v>681107.53</v>
      </c>
      <c r="E14" s="9">
        <f t="shared" si="1"/>
        <v>987.11236231884061</v>
      </c>
      <c r="F14" s="13">
        <f>F15</f>
        <v>69000</v>
      </c>
      <c r="G14" s="13">
        <f t="shared" si="4"/>
        <v>72000</v>
      </c>
      <c r="H14" s="13">
        <f t="shared" si="4"/>
        <v>75000</v>
      </c>
    </row>
    <row r="15" spans="1:10">
      <c r="A15" s="3" t="s">
        <v>46</v>
      </c>
      <c r="B15" s="6" t="s">
        <v>23</v>
      </c>
      <c r="C15" s="13">
        <v>69000</v>
      </c>
      <c r="D15" s="13">
        <v>681107.53</v>
      </c>
      <c r="E15" s="9">
        <f t="shared" si="1"/>
        <v>987.11236231884061</v>
      </c>
      <c r="F15" s="13">
        <v>69000</v>
      </c>
      <c r="G15" s="13">
        <v>72000</v>
      </c>
      <c r="H15" s="13">
        <v>75000</v>
      </c>
    </row>
    <row r="16" spans="1:10">
      <c r="A16" s="3" t="s">
        <v>7</v>
      </c>
      <c r="B16" s="4" t="s">
        <v>24</v>
      </c>
      <c r="C16" s="9">
        <f>C17+C19</f>
        <v>3347000</v>
      </c>
      <c r="D16" s="9">
        <f>D17+D19</f>
        <v>1543623.77</v>
      </c>
      <c r="E16" s="9">
        <f t="shared" si="1"/>
        <v>46.119622647146699</v>
      </c>
      <c r="F16" s="9">
        <f>F17+F19</f>
        <v>3347000</v>
      </c>
      <c r="G16" s="9">
        <f t="shared" ref="G16:H16" si="5">G17+G19</f>
        <v>2520000</v>
      </c>
      <c r="H16" s="9">
        <f t="shared" si="5"/>
        <v>2595000</v>
      </c>
    </row>
    <row r="17" spans="1:8">
      <c r="A17" s="3" t="s">
        <v>9</v>
      </c>
      <c r="B17" s="6" t="s">
        <v>25</v>
      </c>
      <c r="C17" s="13">
        <f>C18</f>
        <v>1188000</v>
      </c>
      <c r="D17" s="13">
        <f>D18</f>
        <v>85079.96</v>
      </c>
      <c r="E17" s="9">
        <f t="shared" si="1"/>
        <v>7.1616127946127959</v>
      </c>
      <c r="F17" s="13">
        <f>F18</f>
        <v>1188000</v>
      </c>
      <c r="G17" s="13">
        <f t="shared" ref="G17:H17" si="6">G18</f>
        <v>540000</v>
      </c>
      <c r="H17" s="13">
        <f t="shared" si="6"/>
        <v>588000</v>
      </c>
    </row>
    <row r="18" spans="1:8" ht="29.25" customHeight="1">
      <c r="A18" s="3" t="s">
        <v>10</v>
      </c>
      <c r="B18" s="6" t="s">
        <v>26</v>
      </c>
      <c r="C18" s="13">
        <v>1188000</v>
      </c>
      <c r="D18" s="13">
        <v>85079.96</v>
      </c>
      <c r="E18" s="9">
        <f t="shared" si="1"/>
        <v>7.1616127946127959</v>
      </c>
      <c r="F18" s="13">
        <v>1188000</v>
      </c>
      <c r="G18" s="13">
        <v>540000</v>
      </c>
      <c r="H18" s="13">
        <v>588000</v>
      </c>
    </row>
    <row r="19" spans="1:8">
      <c r="A19" s="3" t="s">
        <v>11</v>
      </c>
      <c r="B19" s="4" t="s">
        <v>27</v>
      </c>
      <c r="C19" s="9">
        <f>C20+C22</f>
        <v>2159000</v>
      </c>
      <c r="D19" s="9">
        <f>D20+D22</f>
        <v>1458543.81</v>
      </c>
      <c r="E19" s="9">
        <f t="shared" si="1"/>
        <v>67.556452524316811</v>
      </c>
      <c r="F19" s="9">
        <f>F20+F22</f>
        <v>2159000</v>
      </c>
      <c r="G19" s="9">
        <f t="shared" ref="G19:H19" si="7">G20+G22</f>
        <v>1980000</v>
      </c>
      <c r="H19" s="9">
        <f t="shared" si="7"/>
        <v>2007000</v>
      </c>
    </row>
    <row r="20" spans="1:8">
      <c r="A20" s="3" t="s">
        <v>17</v>
      </c>
      <c r="B20" s="6" t="s">
        <v>28</v>
      </c>
      <c r="C20" s="13">
        <f>C21</f>
        <v>1295400</v>
      </c>
      <c r="D20" s="13">
        <f>D21</f>
        <v>1174507.98</v>
      </c>
      <c r="E20" s="9">
        <f t="shared" si="1"/>
        <v>90.667591477535893</v>
      </c>
      <c r="F20" s="13">
        <f>F21</f>
        <v>1295400</v>
      </c>
      <c r="G20" s="13">
        <f t="shared" ref="G20:H20" si="8">G21</f>
        <v>1188000</v>
      </c>
      <c r="H20" s="13">
        <f t="shared" si="8"/>
        <v>1205000</v>
      </c>
    </row>
    <row r="21" spans="1:8" ht="30.2" customHeight="1">
      <c r="A21" s="3" t="s">
        <v>12</v>
      </c>
      <c r="B21" s="6" t="s">
        <v>29</v>
      </c>
      <c r="C21" s="13">
        <v>1295400</v>
      </c>
      <c r="D21" s="13">
        <v>1174507.98</v>
      </c>
      <c r="E21" s="9">
        <f t="shared" si="1"/>
        <v>90.667591477535893</v>
      </c>
      <c r="F21" s="13">
        <v>1295400</v>
      </c>
      <c r="G21" s="13">
        <v>1188000</v>
      </c>
      <c r="H21" s="13">
        <v>1205000</v>
      </c>
    </row>
    <row r="22" spans="1:8">
      <c r="A22" s="3" t="s">
        <v>13</v>
      </c>
      <c r="B22" s="6" t="s">
        <v>30</v>
      </c>
      <c r="C22" s="13">
        <f>C23</f>
        <v>863600</v>
      </c>
      <c r="D22" s="13">
        <f>D23</f>
        <v>284035.83</v>
      </c>
      <c r="E22" s="9">
        <f t="shared" si="1"/>
        <v>32.889744094488194</v>
      </c>
      <c r="F22" s="13">
        <f>F23</f>
        <v>863600</v>
      </c>
      <c r="G22" s="13">
        <f t="shared" ref="G22:H22" si="9">G23</f>
        <v>792000</v>
      </c>
      <c r="H22" s="13">
        <f t="shared" si="9"/>
        <v>802000</v>
      </c>
    </row>
    <row r="23" spans="1:8" ht="33.75" customHeight="1">
      <c r="A23" s="3" t="s">
        <v>14</v>
      </c>
      <c r="B23" s="6" t="s">
        <v>31</v>
      </c>
      <c r="C23" s="13">
        <v>863600</v>
      </c>
      <c r="D23" s="13">
        <v>284035.83</v>
      </c>
      <c r="E23" s="9">
        <f t="shared" si="1"/>
        <v>32.889744094488194</v>
      </c>
      <c r="F23" s="13">
        <v>863600</v>
      </c>
      <c r="G23" s="13">
        <v>792000</v>
      </c>
      <c r="H23" s="13">
        <v>802000</v>
      </c>
    </row>
    <row r="24" spans="1:8" ht="32.25" customHeight="1">
      <c r="A24" s="3" t="s">
        <v>57</v>
      </c>
      <c r="B24" s="4" t="s">
        <v>55</v>
      </c>
      <c r="C24" s="9">
        <f t="shared" ref="C24:H26" si="10">C25</f>
        <v>20000</v>
      </c>
      <c r="D24" s="9">
        <f t="shared" si="10"/>
        <v>0</v>
      </c>
      <c r="E24" s="9">
        <f t="shared" si="1"/>
        <v>0</v>
      </c>
      <c r="F24" s="9">
        <f t="shared" si="10"/>
        <v>20000</v>
      </c>
      <c r="G24" s="9">
        <f t="shared" si="10"/>
        <v>20000</v>
      </c>
      <c r="H24" s="9">
        <f t="shared" si="10"/>
        <v>20000</v>
      </c>
    </row>
    <row r="25" spans="1:8" ht="63" customHeight="1">
      <c r="A25" s="3" t="s">
        <v>56</v>
      </c>
      <c r="B25" s="6" t="s">
        <v>77</v>
      </c>
      <c r="C25" s="15">
        <f t="shared" si="10"/>
        <v>20000</v>
      </c>
      <c r="D25" s="15">
        <f t="shared" si="10"/>
        <v>0</v>
      </c>
      <c r="E25" s="9">
        <f t="shared" si="1"/>
        <v>0</v>
      </c>
      <c r="F25" s="15">
        <f t="shared" si="10"/>
        <v>20000</v>
      </c>
      <c r="G25" s="15">
        <f t="shared" si="10"/>
        <v>20000</v>
      </c>
      <c r="H25" s="15">
        <f t="shared" si="10"/>
        <v>20000</v>
      </c>
    </row>
    <row r="26" spans="1:8" ht="33.75" customHeight="1">
      <c r="A26" s="3" t="s">
        <v>74</v>
      </c>
      <c r="B26" s="6" t="s">
        <v>76</v>
      </c>
      <c r="C26" s="15">
        <f t="shared" si="10"/>
        <v>20000</v>
      </c>
      <c r="D26" s="15">
        <f t="shared" si="10"/>
        <v>0</v>
      </c>
      <c r="E26" s="9">
        <f t="shared" si="1"/>
        <v>0</v>
      </c>
      <c r="F26" s="15">
        <f t="shared" si="10"/>
        <v>20000</v>
      </c>
      <c r="G26" s="15">
        <f t="shared" si="10"/>
        <v>20000</v>
      </c>
      <c r="H26" s="15">
        <f t="shared" si="10"/>
        <v>20000</v>
      </c>
    </row>
    <row r="27" spans="1:8" ht="29.25" customHeight="1">
      <c r="A27" s="3" t="s">
        <v>73</v>
      </c>
      <c r="B27" s="6" t="s">
        <v>75</v>
      </c>
      <c r="C27" s="15">
        <v>20000</v>
      </c>
      <c r="D27" s="15">
        <v>0</v>
      </c>
      <c r="E27" s="9">
        <f t="shared" si="1"/>
        <v>0</v>
      </c>
      <c r="F27" s="15">
        <v>20000</v>
      </c>
      <c r="G27" s="13">
        <v>20000</v>
      </c>
      <c r="H27" s="13">
        <v>20000</v>
      </c>
    </row>
    <row r="28" spans="1:8" ht="18.75" customHeight="1">
      <c r="A28" s="3" t="s">
        <v>15</v>
      </c>
      <c r="B28" s="4" t="s">
        <v>32</v>
      </c>
      <c r="C28" s="10">
        <f>C29+C44</f>
        <v>4985313.8099999996</v>
      </c>
      <c r="D28" s="10">
        <f>D29+D44</f>
        <v>4557829.83</v>
      </c>
      <c r="E28" s="9">
        <f t="shared" si="1"/>
        <v>91.425133977674321</v>
      </c>
      <c r="F28" s="10">
        <f>F29+F44</f>
        <v>4985313.8099999996</v>
      </c>
      <c r="G28" s="10">
        <f t="shared" ref="G28:H28" si="11">G29+G44</f>
        <v>333262.59999999998</v>
      </c>
      <c r="H28" s="10">
        <f t="shared" si="11"/>
        <v>333262.59999999998</v>
      </c>
    </row>
    <row r="29" spans="1:8" ht="33.75" customHeight="1">
      <c r="A29" s="3" t="s">
        <v>16</v>
      </c>
      <c r="B29" s="4" t="s">
        <v>33</v>
      </c>
      <c r="C29" s="10">
        <f>C30+C38+C41+C35</f>
        <v>4986432.26</v>
      </c>
      <c r="D29" s="10">
        <f>D30+D38+D41+D35</f>
        <v>4558948.28</v>
      </c>
      <c r="E29" s="9">
        <f t="shared" si="1"/>
        <v>91.427057308505383</v>
      </c>
      <c r="F29" s="10">
        <f>F30+F38+F41+F35</f>
        <v>4986432.26</v>
      </c>
      <c r="G29" s="10">
        <f t="shared" ref="G29:H29" si="12">G30+G38+G41+G35</f>
        <v>333262.59999999998</v>
      </c>
      <c r="H29" s="10">
        <f t="shared" si="12"/>
        <v>333262.59999999998</v>
      </c>
    </row>
    <row r="30" spans="1:8" ht="21" customHeight="1">
      <c r="A30" s="3" t="s">
        <v>62</v>
      </c>
      <c r="B30" s="6" t="s">
        <v>34</v>
      </c>
      <c r="C30" s="10">
        <f>C31+C33</f>
        <v>353700</v>
      </c>
      <c r="D30" s="10">
        <f>D31+D33</f>
        <v>265274</v>
      </c>
      <c r="E30" s="9">
        <f t="shared" si="1"/>
        <v>74.999717274526432</v>
      </c>
      <c r="F30" s="10">
        <f>F31+F33</f>
        <v>353700</v>
      </c>
      <c r="G30" s="10">
        <f t="shared" ref="G30:H30" si="13">G31+G33</f>
        <v>135000</v>
      </c>
      <c r="H30" s="10">
        <f t="shared" si="13"/>
        <v>135000</v>
      </c>
    </row>
    <row r="31" spans="1:8" ht="18.75" customHeight="1">
      <c r="A31" s="3" t="s">
        <v>63</v>
      </c>
      <c r="B31" s="6" t="s">
        <v>35</v>
      </c>
      <c r="C31" s="13">
        <f>C32</f>
        <v>125000</v>
      </c>
      <c r="D31" s="13">
        <f>D32</f>
        <v>93749</v>
      </c>
      <c r="E31" s="9">
        <f t="shared" si="1"/>
        <v>74.999200000000002</v>
      </c>
      <c r="F31" s="13">
        <f>F32</f>
        <v>125000</v>
      </c>
      <c r="G31" s="13">
        <f t="shared" ref="G31:H31" si="14">G32</f>
        <v>135000</v>
      </c>
      <c r="H31" s="13">
        <f t="shared" si="14"/>
        <v>135000</v>
      </c>
    </row>
    <row r="32" spans="1:8" ht="23.25" customHeight="1">
      <c r="A32" s="3" t="s">
        <v>64</v>
      </c>
      <c r="B32" s="6" t="s">
        <v>36</v>
      </c>
      <c r="C32" s="13">
        <v>125000</v>
      </c>
      <c r="D32" s="13">
        <v>93749</v>
      </c>
      <c r="E32" s="9">
        <f t="shared" si="1"/>
        <v>74.999200000000002</v>
      </c>
      <c r="F32" s="13">
        <v>125000</v>
      </c>
      <c r="G32" s="13">
        <v>135000</v>
      </c>
      <c r="H32" s="13">
        <v>135000</v>
      </c>
    </row>
    <row r="33" spans="1:8" ht="18.75" customHeight="1">
      <c r="A33" s="3" t="s">
        <v>65</v>
      </c>
      <c r="B33" s="6" t="s">
        <v>37</v>
      </c>
      <c r="C33" s="13">
        <f>C34</f>
        <v>228700</v>
      </c>
      <c r="D33" s="13">
        <f>D34</f>
        <v>171525</v>
      </c>
      <c r="E33" s="9">
        <f t="shared" si="1"/>
        <v>75</v>
      </c>
      <c r="F33" s="13">
        <f>F34</f>
        <v>228700</v>
      </c>
      <c r="G33" s="13">
        <f t="shared" ref="G33:H33" si="15">G34</f>
        <v>0</v>
      </c>
      <c r="H33" s="13">
        <f t="shared" si="15"/>
        <v>0</v>
      </c>
    </row>
    <row r="34" spans="1:8" ht="33" customHeight="1">
      <c r="A34" s="3" t="s">
        <v>66</v>
      </c>
      <c r="B34" s="6" t="s">
        <v>38</v>
      </c>
      <c r="C34" s="13">
        <v>228700</v>
      </c>
      <c r="D34" s="13">
        <v>171525</v>
      </c>
      <c r="E34" s="9">
        <f t="shared" si="1"/>
        <v>75</v>
      </c>
      <c r="F34" s="13">
        <v>228700</v>
      </c>
      <c r="G34" s="13">
        <v>0</v>
      </c>
      <c r="H34" s="13">
        <v>0</v>
      </c>
    </row>
    <row r="35" spans="1:8" ht="31.5" customHeight="1">
      <c r="A35" s="3" t="s">
        <v>78</v>
      </c>
      <c r="B35" s="4" t="s">
        <v>49</v>
      </c>
      <c r="C35" s="9">
        <f t="shared" ref="C35:H36" si="16">C36</f>
        <v>156386.65</v>
      </c>
      <c r="D35" s="9">
        <f t="shared" si="16"/>
        <v>156386.65</v>
      </c>
      <c r="E35" s="9">
        <f t="shared" si="1"/>
        <v>100</v>
      </c>
      <c r="F35" s="9">
        <f t="shared" si="16"/>
        <v>156386.65</v>
      </c>
      <c r="G35" s="9">
        <f t="shared" si="16"/>
        <v>0</v>
      </c>
      <c r="H35" s="9">
        <f t="shared" si="16"/>
        <v>0</v>
      </c>
    </row>
    <row r="36" spans="1:8" ht="31.5" customHeight="1">
      <c r="A36" s="3" t="s">
        <v>79</v>
      </c>
      <c r="B36" s="6" t="s">
        <v>50</v>
      </c>
      <c r="C36" s="13">
        <f t="shared" si="16"/>
        <v>156386.65</v>
      </c>
      <c r="D36" s="13">
        <f t="shared" si="16"/>
        <v>156386.65</v>
      </c>
      <c r="E36" s="9">
        <f t="shared" si="1"/>
        <v>100</v>
      </c>
      <c r="F36" s="13">
        <f t="shared" si="16"/>
        <v>156386.65</v>
      </c>
      <c r="G36" s="13">
        <f t="shared" si="16"/>
        <v>0</v>
      </c>
      <c r="H36" s="13">
        <f t="shared" si="16"/>
        <v>0</v>
      </c>
    </row>
    <row r="37" spans="1:8" ht="31.5" customHeight="1">
      <c r="A37" s="3" t="s">
        <v>80</v>
      </c>
      <c r="B37" s="6" t="s">
        <v>50</v>
      </c>
      <c r="C37" s="13">
        <v>156386.65</v>
      </c>
      <c r="D37" s="13">
        <v>156386.65</v>
      </c>
      <c r="E37" s="9">
        <f t="shared" si="1"/>
        <v>100</v>
      </c>
      <c r="F37" s="13">
        <v>156386.65</v>
      </c>
      <c r="G37" s="13">
        <v>0</v>
      </c>
      <c r="H37" s="13">
        <v>0</v>
      </c>
    </row>
    <row r="38" spans="1:8" ht="21" customHeight="1">
      <c r="A38" s="3" t="s">
        <v>67</v>
      </c>
      <c r="B38" s="4" t="s">
        <v>39</v>
      </c>
      <c r="C38" s="10">
        <f>C39</f>
        <v>198262.6</v>
      </c>
      <c r="D38" s="10">
        <f>D39</f>
        <v>148698</v>
      </c>
      <c r="E38" s="9">
        <f t="shared" si="1"/>
        <v>75.00052960064076</v>
      </c>
      <c r="F38" s="10">
        <f>F39</f>
        <v>198262.6</v>
      </c>
      <c r="G38" s="10">
        <f t="shared" ref="G38:H39" si="17">G39</f>
        <v>198262.6</v>
      </c>
      <c r="H38" s="10">
        <f t="shared" si="17"/>
        <v>198262.6</v>
      </c>
    </row>
    <row r="39" spans="1:8" ht="28.5" customHeight="1">
      <c r="A39" s="3" t="s">
        <v>68</v>
      </c>
      <c r="B39" s="7" t="s">
        <v>40</v>
      </c>
      <c r="C39" s="13">
        <f>C40</f>
        <v>198262.6</v>
      </c>
      <c r="D39" s="13">
        <f>D40</f>
        <v>148698</v>
      </c>
      <c r="E39" s="9">
        <f t="shared" si="1"/>
        <v>75.00052960064076</v>
      </c>
      <c r="F39" s="13">
        <f>F40</f>
        <v>198262.6</v>
      </c>
      <c r="G39" s="13">
        <f t="shared" si="17"/>
        <v>198262.6</v>
      </c>
      <c r="H39" s="13">
        <f t="shared" si="17"/>
        <v>198262.6</v>
      </c>
    </row>
    <row r="40" spans="1:8" ht="29.25" customHeight="1">
      <c r="A40" s="3" t="s">
        <v>69</v>
      </c>
      <c r="B40" s="7" t="s">
        <v>41</v>
      </c>
      <c r="C40" s="13">
        <v>198262.6</v>
      </c>
      <c r="D40" s="13">
        <v>148698</v>
      </c>
      <c r="E40" s="9">
        <f t="shared" si="1"/>
        <v>75.00052960064076</v>
      </c>
      <c r="F40" s="13">
        <v>198262.6</v>
      </c>
      <c r="G40" s="13">
        <v>198262.6</v>
      </c>
      <c r="H40" s="13">
        <v>198262.6</v>
      </c>
    </row>
    <row r="41" spans="1:8" ht="15.75" customHeight="1">
      <c r="A41" s="3" t="s">
        <v>70</v>
      </c>
      <c r="B41" s="4" t="s">
        <v>42</v>
      </c>
      <c r="C41" s="9">
        <f>C42</f>
        <v>4278083.01</v>
      </c>
      <c r="D41" s="9">
        <f>D42</f>
        <v>3988589.63</v>
      </c>
      <c r="E41" s="9">
        <f t="shared" si="1"/>
        <v>93.233105123876499</v>
      </c>
      <c r="F41" s="9">
        <f>F42</f>
        <v>4278083.01</v>
      </c>
      <c r="G41" s="9">
        <f t="shared" ref="G41:H42" si="18">G42</f>
        <v>0</v>
      </c>
      <c r="H41" s="9">
        <f t="shared" si="18"/>
        <v>0</v>
      </c>
    </row>
    <row r="42" spans="1:8" ht="46.5" customHeight="1">
      <c r="A42" s="3" t="s">
        <v>71</v>
      </c>
      <c r="B42" s="8" t="s">
        <v>43</v>
      </c>
      <c r="C42" s="13">
        <f>C43</f>
        <v>4278083.01</v>
      </c>
      <c r="D42" s="13">
        <f>D43</f>
        <v>3988589.63</v>
      </c>
      <c r="E42" s="9">
        <f t="shared" si="1"/>
        <v>93.233105123876499</v>
      </c>
      <c r="F42" s="13">
        <f>F43</f>
        <v>4278083.01</v>
      </c>
      <c r="G42" s="9">
        <f t="shared" si="18"/>
        <v>0</v>
      </c>
      <c r="H42" s="9">
        <f t="shared" si="18"/>
        <v>0</v>
      </c>
    </row>
    <row r="43" spans="1:8" ht="50.25" customHeight="1">
      <c r="A43" s="3" t="s">
        <v>72</v>
      </c>
      <c r="B43" s="8" t="s">
        <v>44</v>
      </c>
      <c r="C43" s="14">
        <v>4278083.01</v>
      </c>
      <c r="D43" s="14">
        <v>3988589.63</v>
      </c>
      <c r="E43" s="9">
        <f t="shared" si="1"/>
        <v>93.233105123876499</v>
      </c>
      <c r="F43" s="14">
        <v>4278083.01</v>
      </c>
      <c r="G43" s="14">
        <v>0</v>
      </c>
      <c r="H43" s="13">
        <v>0</v>
      </c>
    </row>
    <row r="44" spans="1:8" ht="30" customHeight="1">
      <c r="A44" s="3" t="s">
        <v>52</v>
      </c>
      <c r="B44" s="2" t="s">
        <v>51</v>
      </c>
      <c r="C44" s="10">
        <f t="shared" ref="C44:H45" si="19">C45</f>
        <v>-1118.45</v>
      </c>
      <c r="D44" s="10">
        <f t="shared" si="19"/>
        <v>-1118.45</v>
      </c>
      <c r="E44" s="9">
        <f t="shared" si="1"/>
        <v>100</v>
      </c>
      <c r="F44" s="10">
        <f t="shared" si="19"/>
        <v>-1118.45</v>
      </c>
      <c r="G44" s="10">
        <f t="shared" si="19"/>
        <v>0</v>
      </c>
      <c r="H44" s="10">
        <f t="shared" si="19"/>
        <v>0</v>
      </c>
    </row>
    <row r="45" spans="1:8" ht="33" customHeight="1">
      <c r="A45" s="3" t="s">
        <v>82</v>
      </c>
      <c r="B45" s="8" t="s">
        <v>53</v>
      </c>
      <c r="C45" s="14">
        <f t="shared" si="19"/>
        <v>-1118.45</v>
      </c>
      <c r="D45" s="14">
        <f t="shared" si="19"/>
        <v>-1118.45</v>
      </c>
      <c r="E45" s="9">
        <f t="shared" si="1"/>
        <v>100</v>
      </c>
      <c r="F45" s="14">
        <f t="shared" si="19"/>
        <v>-1118.45</v>
      </c>
      <c r="G45" s="14">
        <f t="shared" si="19"/>
        <v>0</v>
      </c>
      <c r="H45" s="14">
        <f t="shared" si="19"/>
        <v>0</v>
      </c>
    </row>
    <row r="46" spans="1:8" ht="36" customHeight="1">
      <c r="A46" s="3" t="s">
        <v>81</v>
      </c>
      <c r="B46" s="8" t="s">
        <v>54</v>
      </c>
      <c r="C46" s="14">
        <v>-1118.45</v>
      </c>
      <c r="D46" s="14">
        <v>-1118.45</v>
      </c>
      <c r="E46" s="9">
        <f t="shared" si="1"/>
        <v>100</v>
      </c>
      <c r="F46" s="14">
        <v>-1118.45</v>
      </c>
      <c r="G46" s="14">
        <v>0</v>
      </c>
      <c r="H46" s="13">
        <v>0</v>
      </c>
    </row>
    <row r="47" spans="1:8" ht="20.25" customHeight="1">
      <c r="A47" s="5"/>
      <c r="B47" s="2" t="s">
        <v>45</v>
      </c>
      <c r="C47" s="10">
        <f>C28+C7</f>
        <v>8618313.8099999987</v>
      </c>
      <c r="D47" s="10">
        <f>D28+D7</f>
        <v>6889055</v>
      </c>
      <c r="E47" s="9">
        <f t="shared" si="1"/>
        <v>79.935067948053756</v>
      </c>
      <c r="F47" s="10">
        <f>F28+F7</f>
        <v>8618313.8099999987</v>
      </c>
      <c r="G47" s="10">
        <f t="shared" ref="G47:H47" si="20">G28+G7</f>
        <v>3151262.6</v>
      </c>
      <c r="H47" s="10">
        <f t="shared" si="20"/>
        <v>3241262.6</v>
      </c>
    </row>
  </sheetData>
  <mergeCells count="3">
    <mergeCell ref="B1:J1"/>
    <mergeCell ref="A4:I4"/>
    <mergeCell ref="A3:H3"/>
  </mergeCells>
  <pageMargins left="0.25" right="0.25" top="0.75" bottom="0.75" header="0.3" footer="0.3"/>
  <pageSetup paperSize="9" scale="52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2019-11-06T13:47:29Z</dcterms:modified>
</cp:coreProperties>
</file>